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E22" i="1"/>
  <c r="E21"/>
  <c r="E20"/>
  <c r="E19"/>
  <c r="E18"/>
  <c r="E17"/>
  <c r="E16"/>
  <c r="E15"/>
  <c r="E14"/>
  <c r="E13"/>
  <c r="E12"/>
  <c r="E11"/>
  <c r="E10"/>
  <c r="E9"/>
  <c r="E8"/>
  <c r="E7"/>
  <c r="F22"/>
  <c r="F21"/>
  <c r="F20"/>
  <c r="F19"/>
  <c r="F18"/>
  <c r="F17"/>
  <c r="F16"/>
  <c r="F14"/>
  <c r="F13"/>
  <c r="F12"/>
  <c r="F11"/>
  <c r="F10"/>
  <c r="F9"/>
  <c r="F8"/>
  <c r="F7"/>
  <c r="F6"/>
  <c r="C23"/>
  <c r="E6" l="1"/>
  <c r="F15" l="1"/>
  <c r="D23"/>
  <c r="F23" s="1"/>
  <c r="E23" l="1"/>
</calcChain>
</file>

<file path=xl/sharedStrings.xml><?xml version="1.0" encoding="utf-8"?>
<sst xmlns="http://schemas.openxmlformats.org/spreadsheetml/2006/main" count="32" uniqueCount="32">
  <si>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</si>
  <si>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</si>
  <si>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</si>
  <si>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</si>
  <si>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2014 год</t>
  </si>
  <si>
    <t>Кассовое исполнение за  2015 год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</si>
  <si>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</si>
  <si>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</si>
  <si>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</si>
  <si>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</si>
  <si>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</si>
  <si>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</si>
  <si>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</si>
  <si>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</si>
  <si>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</si>
  <si>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Управление здравоохранения администрации города Ставрополя</t>
  </si>
  <si>
    <t>Комитет труда и социальной защиты населения администрации города Ставрополя</t>
  </si>
  <si>
    <t>Управление физической культуры и спорта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</si>
  <si>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</si>
  <si>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</si>
  <si>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</si>
  <si>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</si>
  <si>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</si>
  <si>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</si>
  <si>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</si>
  <si>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</si>
  <si>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</si>
  <si>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</si>
  <si>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</si>
  <si>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</si>
  <si>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 xml:space="preserve"> за январь-август 2014 года и январь-август 2015 года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</si>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</sst>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;[Red]\-0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Border="1"/>
    <xf numFmtId="3" fontId="3" fillId="0" borderId="1" xfId="2" applyNumberFormat="1" applyFont="1" applyFill="1" applyBorder="1"/>
    <xf numFmtId="0" fontId="3" fillId="0" borderId="0" xfId="1" applyFont="1" applyFill="1" applyBorder="1"/>
    <xf numFmtId="165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3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/>
    <xf numFmtId="0" fontId="1" fillId="0" borderId="0" xfId="1" applyFill="1"/>
    <xf numFmtId="0" fontId="1" fillId="0" borderId="0" xfId="1" applyFont="1" applyFill="1"/>
    <xf numFmtId="3" fontId="1" fillId="0" borderId="0" xfId="1" applyNumberFormat="1" applyFont="1" applyFill="1"/>
    <xf numFmtId="0" fontId="8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3" fillId="0" borderId="1" xfId="1" applyFont="1" applyFill="1" applyBorder="1"/>
    <xf numFmtId="3" fontId="4" fillId="0" borderId="1" xfId="2" applyNumberFormat="1" applyFont="1" applyBorder="1"/>
    <xf numFmtId="3" fontId="4" fillId="0" borderId="1" xfId="3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/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/>
    <xf numFmtId="3" fontId="3" fillId="0" borderId="3" xfId="1" applyNumberFormat="1" applyFont="1" applyFill="1" applyBorder="1" applyAlignment="1" applyProtection="1">
      <protection hidden="1"/>
    </xf>
    <xf numFmtId="0" fontId="3" fillId="0" borderId="3" xfId="1" applyFont="1" applyFill="1" applyBorder="1"/>
    <xf numFmtId="0" fontId="11" fillId="0" borderId="0" xfId="0" applyFont="1" applyFill="1" applyAlignment="1">
      <alignment horizontal="center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13" fillId="0" borderId="0" xfId="1" applyFont="1" applyFill="1" applyAlignment="1" applyProtection="1">
      <alignment horizontal="righ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8"/>
  <sheetViews>
    <sheetView tabSelected="1" workbookViewId="0">
      <selection activeCell="F5" sqref="F5"/>
    </sheetView>
  </sheetViews>
  <sheetFormatPr defaultColWidth="17.28515625" defaultRowHeight="12.75"/>
  <cols>
    <col min="1" max="1" width="6.28515625" style="13" customWidth="1"/>
    <col min="2" max="2" width="40.42578125" style="13" customWidth="1"/>
    <col min="3" max="3" width="13" style="14" customWidth="1"/>
    <col min="4" max="4" width="13.140625" style="14" customWidth="1"/>
    <col min="5" max="5" width="12.28515625" style="14" customWidth="1"/>
    <col min="6" max="6" width="9.28515625" style="1" customWidth="1"/>
    <col min="7" max="190" width="7.85546875" style="1" customWidth="1"/>
    <col min="191" max="247" width="8.85546875" style="1" customWidth="1"/>
    <col min="248" max="248" width="4.85546875" style="1" customWidth="1"/>
    <col min="249" max="249" width="41.42578125" style="1" customWidth="1"/>
    <col min="250" max="250" width="17.28515625" style="1" customWidth="1"/>
    <col min="251" max="252" width="0" style="1" hidden="1" customWidth="1"/>
    <col min="253" max="254" width="17.28515625" style="1"/>
    <col min="255" max="255" width="4.85546875" style="1" customWidth="1"/>
    <col min="256" max="256" width="40.42578125" style="1" customWidth="1"/>
    <col min="257" max="258" width="14.7109375" style="1" customWidth="1"/>
    <col min="259" max="259" width="13.42578125" style="1" customWidth="1"/>
    <col min="260" max="446" width="7.85546875" style="1" customWidth="1"/>
    <col min="447" max="503" width="8.85546875" style="1" customWidth="1"/>
    <col min="504" max="504" width="4.85546875" style="1" customWidth="1"/>
    <col min="505" max="505" width="41.42578125" style="1" customWidth="1"/>
    <col min="506" max="506" width="17.28515625" style="1" customWidth="1"/>
    <col min="507" max="508" width="0" style="1" hidden="1" customWidth="1"/>
    <col min="509" max="510" width="17.28515625" style="1"/>
    <col min="511" max="511" width="4.85546875" style="1" customWidth="1"/>
    <col min="512" max="512" width="40.42578125" style="1" customWidth="1"/>
    <col min="513" max="514" width="14.7109375" style="1" customWidth="1"/>
    <col min="515" max="515" width="13.42578125" style="1" customWidth="1"/>
    <col min="516" max="702" width="7.85546875" style="1" customWidth="1"/>
    <col min="703" max="759" width="8.85546875" style="1" customWidth="1"/>
    <col min="760" max="760" width="4.85546875" style="1" customWidth="1"/>
    <col min="761" max="761" width="41.42578125" style="1" customWidth="1"/>
    <col min="762" max="762" width="17.28515625" style="1" customWidth="1"/>
    <col min="763" max="764" width="0" style="1" hidden="1" customWidth="1"/>
    <col min="765" max="766" width="17.28515625" style="1"/>
    <col min="767" max="767" width="4.85546875" style="1" customWidth="1"/>
    <col min="768" max="768" width="40.42578125" style="1" customWidth="1"/>
    <col min="769" max="770" width="14.7109375" style="1" customWidth="1"/>
    <col min="771" max="771" width="13.42578125" style="1" customWidth="1"/>
    <col min="772" max="958" width="7.85546875" style="1" customWidth="1"/>
    <col min="959" max="1015" width="8.85546875" style="1" customWidth="1"/>
    <col min="1016" max="1016" width="4.85546875" style="1" customWidth="1"/>
    <col min="1017" max="1017" width="41.42578125" style="1" customWidth="1"/>
    <col min="1018" max="1018" width="17.28515625" style="1" customWidth="1"/>
    <col min="1019" max="1020" width="0" style="1" hidden="1" customWidth="1"/>
    <col min="1021" max="1022" width="17.28515625" style="1"/>
    <col min="1023" max="1023" width="4.85546875" style="1" customWidth="1"/>
    <col min="1024" max="1024" width="40.42578125" style="1" customWidth="1"/>
    <col min="1025" max="1026" width="14.7109375" style="1" customWidth="1"/>
    <col min="1027" max="1027" width="13.42578125" style="1" customWidth="1"/>
    <col min="1028" max="1214" width="7.85546875" style="1" customWidth="1"/>
    <col min="1215" max="1271" width="8.85546875" style="1" customWidth="1"/>
    <col min="1272" max="1272" width="4.85546875" style="1" customWidth="1"/>
    <col min="1273" max="1273" width="41.42578125" style="1" customWidth="1"/>
    <col min="1274" max="1274" width="17.28515625" style="1" customWidth="1"/>
    <col min="1275" max="1276" width="0" style="1" hidden="1" customWidth="1"/>
    <col min="1277" max="1278" width="17.28515625" style="1"/>
    <col min="1279" max="1279" width="4.85546875" style="1" customWidth="1"/>
    <col min="1280" max="1280" width="40.42578125" style="1" customWidth="1"/>
    <col min="1281" max="1282" width="14.7109375" style="1" customWidth="1"/>
    <col min="1283" max="1283" width="13.42578125" style="1" customWidth="1"/>
    <col min="1284" max="1470" width="7.85546875" style="1" customWidth="1"/>
    <col min="1471" max="1527" width="8.85546875" style="1" customWidth="1"/>
    <col min="1528" max="1528" width="4.85546875" style="1" customWidth="1"/>
    <col min="1529" max="1529" width="41.42578125" style="1" customWidth="1"/>
    <col min="1530" max="1530" width="17.28515625" style="1" customWidth="1"/>
    <col min="1531" max="1532" width="0" style="1" hidden="1" customWidth="1"/>
    <col min="1533" max="1534" width="17.28515625" style="1"/>
    <col min="1535" max="1535" width="4.85546875" style="1" customWidth="1"/>
    <col min="1536" max="1536" width="40.42578125" style="1" customWidth="1"/>
    <col min="1537" max="1538" width="14.7109375" style="1" customWidth="1"/>
    <col min="1539" max="1539" width="13.42578125" style="1" customWidth="1"/>
    <col min="1540" max="1726" width="7.85546875" style="1" customWidth="1"/>
    <col min="1727" max="1783" width="8.85546875" style="1" customWidth="1"/>
    <col min="1784" max="1784" width="4.85546875" style="1" customWidth="1"/>
    <col min="1785" max="1785" width="41.42578125" style="1" customWidth="1"/>
    <col min="1786" max="1786" width="17.28515625" style="1" customWidth="1"/>
    <col min="1787" max="1788" width="0" style="1" hidden="1" customWidth="1"/>
    <col min="1789" max="1790" width="17.28515625" style="1"/>
    <col min="1791" max="1791" width="4.85546875" style="1" customWidth="1"/>
    <col min="1792" max="1792" width="40.42578125" style="1" customWidth="1"/>
    <col min="1793" max="1794" width="14.7109375" style="1" customWidth="1"/>
    <col min="1795" max="1795" width="13.42578125" style="1" customWidth="1"/>
    <col min="1796" max="1982" width="7.85546875" style="1" customWidth="1"/>
    <col min="1983" max="2039" width="8.85546875" style="1" customWidth="1"/>
    <col min="2040" max="2040" width="4.85546875" style="1" customWidth="1"/>
    <col min="2041" max="2041" width="41.42578125" style="1" customWidth="1"/>
    <col min="2042" max="2042" width="17.28515625" style="1" customWidth="1"/>
    <col min="2043" max="2044" width="0" style="1" hidden="1" customWidth="1"/>
    <col min="2045" max="2046" width="17.28515625" style="1"/>
    <col min="2047" max="2047" width="4.85546875" style="1" customWidth="1"/>
    <col min="2048" max="2048" width="40.42578125" style="1" customWidth="1"/>
    <col min="2049" max="2050" width="14.7109375" style="1" customWidth="1"/>
    <col min="2051" max="2051" width="13.42578125" style="1" customWidth="1"/>
    <col min="2052" max="2238" width="7.85546875" style="1" customWidth="1"/>
    <col min="2239" max="2295" width="8.85546875" style="1" customWidth="1"/>
    <col min="2296" max="2296" width="4.85546875" style="1" customWidth="1"/>
    <col min="2297" max="2297" width="41.42578125" style="1" customWidth="1"/>
    <col min="2298" max="2298" width="17.28515625" style="1" customWidth="1"/>
    <col min="2299" max="2300" width="0" style="1" hidden="1" customWidth="1"/>
    <col min="2301" max="2302" width="17.28515625" style="1"/>
    <col min="2303" max="2303" width="4.85546875" style="1" customWidth="1"/>
    <col min="2304" max="2304" width="40.42578125" style="1" customWidth="1"/>
    <col min="2305" max="2306" width="14.7109375" style="1" customWidth="1"/>
    <col min="2307" max="2307" width="13.42578125" style="1" customWidth="1"/>
    <col min="2308" max="2494" width="7.85546875" style="1" customWidth="1"/>
    <col min="2495" max="2551" width="8.85546875" style="1" customWidth="1"/>
    <col min="2552" max="2552" width="4.85546875" style="1" customWidth="1"/>
    <col min="2553" max="2553" width="41.42578125" style="1" customWidth="1"/>
    <col min="2554" max="2554" width="17.28515625" style="1" customWidth="1"/>
    <col min="2555" max="2556" width="0" style="1" hidden="1" customWidth="1"/>
    <col min="2557" max="2558" width="17.28515625" style="1"/>
    <col min="2559" max="2559" width="4.85546875" style="1" customWidth="1"/>
    <col min="2560" max="2560" width="40.42578125" style="1" customWidth="1"/>
    <col min="2561" max="2562" width="14.7109375" style="1" customWidth="1"/>
    <col min="2563" max="2563" width="13.42578125" style="1" customWidth="1"/>
    <col min="2564" max="2750" width="7.85546875" style="1" customWidth="1"/>
    <col min="2751" max="2807" width="8.85546875" style="1" customWidth="1"/>
    <col min="2808" max="2808" width="4.85546875" style="1" customWidth="1"/>
    <col min="2809" max="2809" width="41.42578125" style="1" customWidth="1"/>
    <col min="2810" max="2810" width="17.28515625" style="1" customWidth="1"/>
    <col min="2811" max="2812" width="0" style="1" hidden="1" customWidth="1"/>
    <col min="2813" max="2814" width="17.28515625" style="1"/>
    <col min="2815" max="2815" width="4.85546875" style="1" customWidth="1"/>
    <col min="2816" max="2816" width="40.42578125" style="1" customWidth="1"/>
    <col min="2817" max="2818" width="14.7109375" style="1" customWidth="1"/>
    <col min="2819" max="2819" width="13.42578125" style="1" customWidth="1"/>
    <col min="2820" max="3006" width="7.85546875" style="1" customWidth="1"/>
    <col min="3007" max="3063" width="8.85546875" style="1" customWidth="1"/>
    <col min="3064" max="3064" width="4.85546875" style="1" customWidth="1"/>
    <col min="3065" max="3065" width="41.42578125" style="1" customWidth="1"/>
    <col min="3066" max="3066" width="17.28515625" style="1" customWidth="1"/>
    <col min="3067" max="3068" width="0" style="1" hidden="1" customWidth="1"/>
    <col min="3069" max="3070" width="17.28515625" style="1"/>
    <col min="3071" max="3071" width="4.85546875" style="1" customWidth="1"/>
    <col min="3072" max="3072" width="40.42578125" style="1" customWidth="1"/>
    <col min="3073" max="3074" width="14.7109375" style="1" customWidth="1"/>
    <col min="3075" max="3075" width="13.42578125" style="1" customWidth="1"/>
    <col min="3076" max="3262" width="7.85546875" style="1" customWidth="1"/>
    <col min="3263" max="3319" width="8.85546875" style="1" customWidth="1"/>
    <col min="3320" max="3320" width="4.85546875" style="1" customWidth="1"/>
    <col min="3321" max="3321" width="41.42578125" style="1" customWidth="1"/>
    <col min="3322" max="3322" width="17.28515625" style="1" customWidth="1"/>
    <col min="3323" max="3324" width="0" style="1" hidden="1" customWidth="1"/>
    <col min="3325" max="3326" width="17.28515625" style="1"/>
    <col min="3327" max="3327" width="4.85546875" style="1" customWidth="1"/>
    <col min="3328" max="3328" width="40.42578125" style="1" customWidth="1"/>
    <col min="3329" max="3330" width="14.7109375" style="1" customWidth="1"/>
    <col min="3331" max="3331" width="13.42578125" style="1" customWidth="1"/>
    <col min="3332" max="3518" width="7.85546875" style="1" customWidth="1"/>
    <col min="3519" max="3575" width="8.85546875" style="1" customWidth="1"/>
    <col min="3576" max="3576" width="4.85546875" style="1" customWidth="1"/>
    <col min="3577" max="3577" width="41.42578125" style="1" customWidth="1"/>
    <col min="3578" max="3578" width="17.28515625" style="1" customWidth="1"/>
    <col min="3579" max="3580" width="0" style="1" hidden="1" customWidth="1"/>
    <col min="3581" max="3582" width="17.28515625" style="1"/>
    <col min="3583" max="3583" width="4.85546875" style="1" customWidth="1"/>
    <col min="3584" max="3584" width="40.42578125" style="1" customWidth="1"/>
    <col min="3585" max="3586" width="14.7109375" style="1" customWidth="1"/>
    <col min="3587" max="3587" width="13.42578125" style="1" customWidth="1"/>
    <col min="3588" max="3774" width="7.85546875" style="1" customWidth="1"/>
    <col min="3775" max="3831" width="8.85546875" style="1" customWidth="1"/>
    <col min="3832" max="3832" width="4.85546875" style="1" customWidth="1"/>
    <col min="3833" max="3833" width="41.42578125" style="1" customWidth="1"/>
    <col min="3834" max="3834" width="17.28515625" style="1" customWidth="1"/>
    <col min="3835" max="3836" width="0" style="1" hidden="1" customWidth="1"/>
    <col min="3837" max="3838" width="17.28515625" style="1"/>
    <col min="3839" max="3839" width="4.85546875" style="1" customWidth="1"/>
    <col min="3840" max="3840" width="40.42578125" style="1" customWidth="1"/>
    <col min="3841" max="3842" width="14.7109375" style="1" customWidth="1"/>
    <col min="3843" max="3843" width="13.42578125" style="1" customWidth="1"/>
    <col min="3844" max="4030" width="7.85546875" style="1" customWidth="1"/>
    <col min="4031" max="4087" width="8.85546875" style="1" customWidth="1"/>
    <col min="4088" max="4088" width="4.85546875" style="1" customWidth="1"/>
    <col min="4089" max="4089" width="41.42578125" style="1" customWidth="1"/>
    <col min="4090" max="4090" width="17.28515625" style="1" customWidth="1"/>
    <col min="4091" max="4092" width="0" style="1" hidden="1" customWidth="1"/>
    <col min="4093" max="4094" width="17.28515625" style="1"/>
    <col min="4095" max="4095" width="4.85546875" style="1" customWidth="1"/>
    <col min="4096" max="4096" width="40.42578125" style="1" customWidth="1"/>
    <col min="4097" max="4098" width="14.7109375" style="1" customWidth="1"/>
    <col min="4099" max="4099" width="13.42578125" style="1" customWidth="1"/>
    <col min="4100" max="4286" width="7.85546875" style="1" customWidth="1"/>
    <col min="4287" max="4343" width="8.85546875" style="1" customWidth="1"/>
    <col min="4344" max="4344" width="4.85546875" style="1" customWidth="1"/>
    <col min="4345" max="4345" width="41.42578125" style="1" customWidth="1"/>
    <col min="4346" max="4346" width="17.28515625" style="1" customWidth="1"/>
    <col min="4347" max="4348" width="0" style="1" hidden="1" customWidth="1"/>
    <col min="4349" max="4350" width="17.28515625" style="1"/>
    <col min="4351" max="4351" width="4.85546875" style="1" customWidth="1"/>
    <col min="4352" max="4352" width="40.42578125" style="1" customWidth="1"/>
    <col min="4353" max="4354" width="14.7109375" style="1" customWidth="1"/>
    <col min="4355" max="4355" width="13.42578125" style="1" customWidth="1"/>
    <col min="4356" max="4542" width="7.85546875" style="1" customWidth="1"/>
    <col min="4543" max="4599" width="8.85546875" style="1" customWidth="1"/>
    <col min="4600" max="4600" width="4.85546875" style="1" customWidth="1"/>
    <col min="4601" max="4601" width="41.42578125" style="1" customWidth="1"/>
    <col min="4602" max="4602" width="17.28515625" style="1" customWidth="1"/>
    <col min="4603" max="4604" width="0" style="1" hidden="1" customWidth="1"/>
    <col min="4605" max="4606" width="17.28515625" style="1"/>
    <col min="4607" max="4607" width="4.85546875" style="1" customWidth="1"/>
    <col min="4608" max="4608" width="40.42578125" style="1" customWidth="1"/>
    <col min="4609" max="4610" width="14.7109375" style="1" customWidth="1"/>
    <col min="4611" max="4611" width="13.42578125" style="1" customWidth="1"/>
    <col min="4612" max="4798" width="7.85546875" style="1" customWidth="1"/>
    <col min="4799" max="4855" width="8.85546875" style="1" customWidth="1"/>
    <col min="4856" max="4856" width="4.85546875" style="1" customWidth="1"/>
    <col min="4857" max="4857" width="41.42578125" style="1" customWidth="1"/>
    <col min="4858" max="4858" width="17.28515625" style="1" customWidth="1"/>
    <col min="4859" max="4860" width="0" style="1" hidden="1" customWidth="1"/>
    <col min="4861" max="4862" width="17.28515625" style="1"/>
    <col min="4863" max="4863" width="4.85546875" style="1" customWidth="1"/>
    <col min="4864" max="4864" width="40.42578125" style="1" customWidth="1"/>
    <col min="4865" max="4866" width="14.7109375" style="1" customWidth="1"/>
    <col min="4867" max="4867" width="13.42578125" style="1" customWidth="1"/>
    <col min="4868" max="5054" width="7.85546875" style="1" customWidth="1"/>
    <col min="5055" max="5111" width="8.85546875" style="1" customWidth="1"/>
    <col min="5112" max="5112" width="4.85546875" style="1" customWidth="1"/>
    <col min="5113" max="5113" width="41.42578125" style="1" customWidth="1"/>
    <col min="5114" max="5114" width="17.28515625" style="1" customWidth="1"/>
    <col min="5115" max="5116" width="0" style="1" hidden="1" customWidth="1"/>
    <col min="5117" max="5118" width="17.28515625" style="1"/>
    <col min="5119" max="5119" width="4.85546875" style="1" customWidth="1"/>
    <col min="5120" max="5120" width="40.42578125" style="1" customWidth="1"/>
    <col min="5121" max="5122" width="14.7109375" style="1" customWidth="1"/>
    <col min="5123" max="5123" width="13.42578125" style="1" customWidth="1"/>
    <col min="5124" max="5310" width="7.85546875" style="1" customWidth="1"/>
    <col min="5311" max="5367" width="8.85546875" style="1" customWidth="1"/>
    <col min="5368" max="5368" width="4.85546875" style="1" customWidth="1"/>
    <col min="5369" max="5369" width="41.42578125" style="1" customWidth="1"/>
    <col min="5370" max="5370" width="17.28515625" style="1" customWidth="1"/>
    <col min="5371" max="5372" width="0" style="1" hidden="1" customWidth="1"/>
    <col min="5373" max="5374" width="17.28515625" style="1"/>
    <col min="5375" max="5375" width="4.85546875" style="1" customWidth="1"/>
    <col min="5376" max="5376" width="40.42578125" style="1" customWidth="1"/>
    <col min="5377" max="5378" width="14.7109375" style="1" customWidth="1"/>
    <col min="5379" max="5379" width="13.42578125" style="1" customWidth="1"/>
    <col min="5380" max="5566" width="7.85546875" style="1" customWidth="1"/>
    <col min="5567" max="5623" width="8.85546875" style="1" customWidth="1"/>
    <col min="5624" max="5624" width="4.85546875" style="1" customWidth="1"/>
    <col min="5625" max="5625" width="41.42578125" style="1" customWidth="1"/>
    <col min="5626" max="5626" width="17.28515625" style="1" customWidth="1"/>
    <col min="5627" max="5628" width="0" style="1" hidden="1" customWidth="1"/>
    <col min="5629" max="5630" width="17.28515625" style="1"/>
    <col min="5631" max="5631" width="4.85546875" style="1" customWidth="1"/>
    <col min="5632" max="5632" width="40.42578125" style="1" customWidth="1"/>
    <col min="5633" max="5634" width="14.7109375" style="1" customWidth="1"/>
    <col min="5635" max="5635" width="13.42578125" style="1" customWidth="1"/>
    <col min="5636" max="5822" width="7.85546875" style="1" customWidth="1"/>
    <col min="5823" max="5879" width="8.85546875" style="1" customWidth="1"/>
    <col min="5880" max="5880" width="4.85546875" style="1" customWidth="1"/>
    <col min="5881" max="5881" width="41.42578125" style="1" customWidth="1"/>
    <col min="5882" max="5882" width="17.28515625" style="1" customWidth="1"/>
    <col min="5883" max="5884" width="0" style="1" hidden="1" customWidth="1"/>
    <col min="5885" max="5886" width="17.28515625" style="1"/>
    <col min="5887" max="5887" width="4.85546875" style="1" customWidth="1"/>
    <col min="5888" max="5888" width="40.42578125" style="1" customWidth="1"/>
    <col min="5889" max="5890" width="14.7109375" style="1" customWidth="1"/>
    <col min="5891" max="5891" width="13.42578125" style="1" customWidth="1"/>
    <col min="5892" max="6078" width="7.85546875" style="1" customWidth="1"/>
    <col min="6079" max="6135" width="8.85546875" style="1" customWidth="1"/>
    <col min="6136" max="6136" width="4.85546875" style="1" customWidth="1"/>
    <col min="6137" max="6137" width="41.42578125" style="1" customWidth="1"/>
    <col min="6138" max="6138" width="17.28515625" style="1" customWidth="1"/>
    <col min="6139" max="6140" width="0" style="1" hidden="1" customWidth="1"/>
    <col min="6141" max="6142" width="17.28515625" style="1"/>
    <col min="6143" max="6143" width="4.85546875" style="1" customWidth="1"/>
    <col min="6144" max="6144" width="40.42578125" style="1" customWidth="1"/>
    <col min="6145" max="6146" width="14.7109375" style="1" customWidth="1"/>
    <col min="6147" max="6147" width="13.42578125" style="1" customWidth="1"/>
    <col min="6148" max="6334" width="7.85546875" style="1" customWidth="1"/>
    <col min="6335" max="6391" width="8.85546875" style="1" customWidth="1"/>
    <col min="6392" max="6392" width="4.85546875" style="1" customWidth="1"/>
    <col min="6393" max="6393" width="41.42578125" style="1" customWidth="1"/>
    <col min="6394" max="6394" width="17.28515625" style="1" customWidth="1"/>
    <col min="6395" max="6396" width="0" style="1" hidden="1" customWidth="1"/>
    <col min="6397" max="6398" width="17.28515625" style="1"/>
    <col min="6399" max="6399" width="4.85546875" style="1" customWidth="1"/>
    <col min="6400" max="6400" width="40.42578125" style="1" customWidth="1"/>
    <col min="6401" max="6402" width="14.7109375" style="1" customWidth="1"/>
    <col min="6403" max="6403" width="13.42578125" style="1" customWidth="1"/>
    <col min="6404" max="6590" width="7.85546875" style="1" customWidth="1"/>
    <col min="6591" max="6647" width="8.85546875" style="1" customWidth="1"/>
    <col min="6648" max="6648" width="4.85546875" style="1" customWidth="1"/>
    <col min="6649" max="6649" width="41.42578125" style="1" customWidth="1"/>
    <col min="6650" max="6650" width="17.28515625" style="1" customWidth="1"/>
    <col min="6651" max="6652" width="0" style="1" hidden="1" customWidth="1"/>
    <col min="6653" max="6654" width="17.28515625" style="1"/>
    <col min="6655" max="6655" width="4.85546875" style="1" customWidth="1"/>
    <col min="6656" max="6656" width="40.42578125" style="1" customWidth="1"/>
    <col min="6657" max="6658" width="14.7109375" style="1" customWidth="1"/>
    <col min="6659" max="6659" width="13.42578125" style="1" customWidth="1"/>
    <col min="6660" max="6846" width="7.85546875" style="1" customWidth="1"/>
    <col min="6847" max="6903" width="8.85546875" style="1" customWidth="1"/>
    <col min="6904" max="6904" width="4.85546875" style="1" customWidth="1"/>
    <col min="6905" max="6905" width="41.42578125" style="1" customWidth="1"/>
    <col min="6906" max="6906" width="17.28515625" style="1" customWidth="1"/>
    <col min="6907" max="6908" width="0" style="1" hidden="1" customWidth="1"/>
    <col min="6909" max="6910" width="17.28515625" style="1"/>
    <col min="6911" max="6911" width="4.85546875" style="1" customWidth="1"/>
    <col min="6912" max="6912" width="40.42578125" style="1" customWidth="1"/>
    <col min="6913" max="6914" width="14.7109375" style="1" customWidth="1"/>
    <col min="6915" max="6915" width="13.42578125" style="1" customWidth="1"/>
    <col min="6916" max="7102" width="7.85546875" style="1" customWidth="1"/>
    <col min="7103" max="7159" width="8.85546875" style="1" customWidth="1"/>
    <col min="7160" max="7160" width="4.85546875" style="1" customWidth="1"/>
    <col min="7161" max="7161" width="41.42578125" style="1" customWidth="1"/>
    <col min="7162" max="7162" width="17.28515625" style="1" customWidth="1"/>
    <col min="7163" max="7164" width="0" style="1" hidden="1" customWidth="1"/>
    <col min="7165" max="7166" width="17.28515625" style="1"/>
    <col min="7167" max="7167" width="4.85546875" style="1" customWidth="1"/>
    <col min="7168" max="7168" width="40.42578125" style="1" customWidth="1"/>
    <col min="7169" max="7170" width="14.7109375" style="1" customWidth="1"/>
    <col min="7171" max="7171" width="13.42578125" style="1" customWidth="1"/>
    <col min="7172" max="7358" width="7.85546875" style="1" customWidth="1"/>
    <col min="7359" max="7415" width="8.85546875" style="1" customWidth="1"/>
    <col min="7416" max="7416" width="4.85546875" style="1" customWidth="1"/>
    <col min="7417" max="7417" width="41.42578125" style="1" customWidth="1"/>
    <col min="7418" max="7418" width="17.28515625" style="1" customWidth="1"/>
    <col min="7419" max="7420" width="0" style="1" hidden="1" customWidth="1"/>
    <col min="7421" max="7422" width="17.28515625" style="1"/>
    <col min="7423" max="7423" width="4.85546875" style="1" customWidth="1"/>
    <col min="7424" max="7424" width="40.42578125" style="1" customWidth="1"/>
    <col min="7425" max="7426" width="14.7109375" style="1" customWidth="1"/>
    <col min="7427" max="7427" width="13.42578125" style="1" customWidth="1"/>
    <col min="7428" max="7614" width="7.85546875" style="1" customWidth="1"/>
    <col min="7615" max="7671" width="8.85546875" style="1" customWidth="1"/>
    <col min="7672" max="7672" width="4.85546875" style="1" customWidth="1"/>
    <col min="7673" max="7673" width="41.42578125" style="1" customWidth="1"/>
    <col min="7674" max="7674" width="17.28515625" style="1" customWidth="1"/>
    <col min="7675" max="7676" width="0" style="1" hidden="1" customWidth="1"/>
    <col min="7677" max="7678" width="17.28515625" style="1"/>
    <col min="7679" max="7679" width="4.85546875" style="1" customWidth="1"/>
    <col min="7680" max="7680" width="40.42578125" style="1" customWidth="1"/>
    <col min="7681" max="7682" width="14.7109375" style="1" customWidth="1"/>
    <col min="7683" max="7683" width="13.42578125" style="1" customWidth="1"/>
    <col min="7684" max="7870" width="7.85546875" style="1" customWidth="1"/>
    <col min="7871" max="7927" width="8.85546875" style="1" customWidth="1"/>
    <col min="7928" max="7928" width="4.85546875" style="1" customWidth="1"/>
    <col min="7929" max="7929" width="41.42578125" style="1" customWidth="1"/>
    <col min="7930" max="7930" width="17.28515625" style="1" customWidth="1"/>
    <col min="7931" max="7932" width="0" style="1" hidden="1" customWidth="1"/>
    <col min="7933" max="7934" width="17.28515625" style="1"/>
    <col min="7935" max="7935" width="4.85546875" style="1" customWidth="1"/>
    <col min="7936" max="7936" width="40.42578125" style="1" customWidth="1"/>
    <col min="7937" max="7938" width="14.7109375" style="1" customWidth="1"/>
    <col min="7939" max="7939" width="13.42578125" style="1" customWidth="1"/>
    <col min="7940" max="8126" width="7.85546875" style="1" customWidth="1"/>
    <col min="8127" max="8183" width="8.85546875" style="1" customWidth="1"/>
    <col min="8184" max="8184" width="4.85546875" style="1" customWidth="1"/>
    <col min="8185" max="8185" width="41.42578125" style="1" customWidth="1"/>
    <col min="8186" max="8186" width="17.28515625" style="1" customWidth="1"/>
    <col min="8187" max="8188" width="0" style="1" hidden="1" customWidth="1"/>
    <col min="8189" max="8190" width="17.28515625" style="1"/>
    <col min="8191" max="8191" width="4.85546875" style="1" customWidth="1"/>
    <col min="8192" max="8192" width="40.42578125" style="1" customWidth="1"/>
    <col min="8193" max="8194" width="14.7109375" style="1" customWidth="1"/>
    <col min="8195" max="8195" width="13.42578125" style="1" customWidth="1"/>
    <col min="8196" max="8382" width="7.85546875" style="1" customWidth="1"/>
    <col min="8383" max="8439" width="8.85546875" style="1" customWidth="1"/>
    <col min="8440" max="8440" width="4.85546875" style="1" customWidth="1"/>
    <col min="8441" max="8441" width="41.42578125" style="1" customWidth="1"/>
    <col min="8442" max="8442" width="17.28515625" style="1" customWidth="1"/>
    <col min="8443" max="8444" width="0" style="1" hidden="1" customWidth="1"/>
    <col min="8445" max="8446" width="17.28515625" style="1"/>
    <col min="8447" max="8447" width="4.85546875" style="1" customWidth="1"/>
    <col min="8448" max="8448" width="40.42578125" style="1" customWidth="1"/>
    <col min="8449" max="8450" width="14.7109375" style="1" customWidth="1"/>
    <col min="8451" max="8451" width="13.42578125" style="1" customWidth="1"/>
    <col min="8452" max="8638" width="7.85546875" style="1" customWidth="1"/>
    <col min="8639" max="8695" width="8.85546875" style="1" customWidth="1"/>
    <col min="8696" max="8696" width="4.85546875" style="1" customWidth="1"/>
    <col min="8697" max="8697" width="41.42578125" style="1" customWidth="1"/>
    <col min="8698" max="8698" width="17.28515625" style="1" customWidth="1"/>
    <col min="8699" max="8700" width="0" style="1" hidden="1" customWidth="1"/>
    <col min="8701" max="8702" width="17.28515625" style="1"/>
    <col min="8703" max="8703" width="4.85546875" style="1" customWidth="1"/>
    <col min="8704" max="8704" width="40.42578125" style="1" customWidth="1"/>
    <col min="8705" max="8706" width="14.7109375" style="1" customWidth="1"/>
    <col min="8707" max="8707" width="13.42578125" style="1" customWidth="1"/>
    <col min="8708" max="8894" width="7.85546875" style="1" customWidth="1"/>
    <col min="8895" max="8951" width="8.85546875" style="1" customWidth="1"/>
    <col min="8952" max="8952" width="4.85546875" style="1" customWidth="1"/>
    <col min="8953" max="8953" width="41.42578125" style="1" customWidth="1"/>
    <col min="8954" max="8954" width="17.28515625" style="1" customWidth="1"/>
    <col min="8955" max="8956" width="0" style="1" hidden="1" customWidth="1"/>
    <col min="8957" max="8958" width="17.28515625" style="1"/>
    <col min="8959" max="8959" width="4.85546875" style="1" customWidth="1"/>
    <col min="8960" max="8960" width="40.42578125" style="1" customWidth="1"/>
    <col min="8961" max="8962" width="14.7109375" style="1" customWidth="1"/>
    <col min="8963" max="8963" width="13.42578125" style="1" customWidth="1"/>
    <col min="8964" max="9150" width="7.85546875" style="1" customWidth="1"/>
    <col min="9151" max="9207" width="8.85546875" style="1" customWidth="1"/>
    <col min="9208" max="9208" width="4.85546875" style="1" customWidth="1"/>
    <col min="9209" max="9209" width="41.42578125" style="1" customWidth="1"/>
    <col min="9210" max="9210" width="17.28515625" style="1" customWidth="1"/>
    <col min="9211" max="9212" width="0" style="1" hidden="1" customWidth="1"/>
    <col min="9213" max="9214" width="17.28515625" style="1"/>
    <col min="9215" max="9215" width="4.85546875" style="1" customWidth="1"/>
    <col min="9216" max="9216" width="40.42578125" style="1" customWidth="1"/>
    <col min="9217" max="9218" width="14.7109375" style="1" customWidth="1"/>
    <col min="9219" max="9219" width="13.42578125" style="1" customWidth="1"/>
    <col min="9220" max="9406" width="7.85546875" style="1" customWidth="1"/>
    <col min="9407" max="9463" width="8.85546875" style="1" customWidth="1"/>
    <col min="9464" max="9464" width="4.85546875" style="1" customWidth="1"/>
    <col min="9465" max="9465" width="41.42578125" style="1" customWidth="1"/>
    <col min="9466" max="9466" width="17.28515625" style="1" customWidth="1"/>
    <col min="9467" max="9468" width="0" style="1" hidden="1" customWidth="1"/>
    <col min="9469" max="9470" width="17.28515625" style="1"/>
    <col min="9471" max="9471" width="4.85546875" style="1" customWidth="1"/>
    <col min="9472" max="9472" width="40.42578125" style="1" customWidth="1"/>
    <col min="9473" max="9474" width="14.7109375" style="1" customWidth="1"/>
    <col min="9475" max="9475" width="13.42578125" style="1" customWidth="1"/>
    <col min="9476" max="9662" width="7.85546875" style="1" customWidth="1"/>
    <col min="9663" max="9719" width="8.85546875" style="1" customWidth="1"/>
    <col min="9720" max="9720" width="4.85546875" style="1" customWidth="1"/>
    <col min="9721" max="9721" width="41.42578125" style="1" customWidth="1"/>
    <col min="9722" max="9722" width="17.28515625" style="1" customWidth="1"/>
    <col min="9723" max="9724" width="0" style="1" hidden="1" customWidth="1"/>
    <col min="9725" max="9726" width="17.28515625" style="1"/>
    <col min="9727" max="9727" width="4.85546875" style="1" customWidth="1"/>
    <col min="9728" max="9728" width="40.42578125" style="1" customWidth="1"/>
    <col min="9729" max="9730" width="14.7109375" style="1" customWidth="1"/>
    <col min="9731" max="9731" width="13.42578125" style="1" customWidth="1"/>
    <col min="9732" max="9918" width="7.85546875" style="1" customWidth="1"/>
    <col min="9919" max="9975" width="8.85546875" style="1" customWidth="1"/>
    <col min="9976" max="9976" width="4.85546875" style="1" customWidth="1"/>
    <col min="9977" max="9977" width="41.42578125" style="1" customWidth="1"/>
    <col min="9978" max="9978" width="17.28515625" style="1" customWidth="1"/>
    <col min="9979" max="9980" width="0" style="1" hidden="1" customWidth="1"/>
    <col min="9981" max="9982" width="17.28515625" style="1"/>
    <col min="9983" max="9983" width="4.85546875" style="1" customWidth="1"/>
    <col min="9984" max="9984" width="40.42578125" style="1" customWidth="1"/>
    <col min="9985" max="9986" width="14.7109375" style="1" customWidth="1"/>
    <col min="9987" max="9987" width="13.42578125" style="1" customWidth="1"/>
    <col min="9988" max="10174" width="7.85546875" style="1" customWidth="1"/>
    <col min="10175" max="10231" width="8.85546875" style="1" customWidth="1"/>
    <col min="10232" max="10232" width="4.85546875" style="1" customWidth="1"/>
    <col min="10233" max="10233" width="41.42578125" style="1" customWidth="1"/>
    <col min="10234" max="10234" width="17.28515625" style="1" customWidth="1"/>
    <col min="10235" max="10236" width="0" style="1" hidden="1" customWidth="1"/>
    <col min="10237" max="10238" width="17.28515625" style="1"/>
    <col min="10239" max="10239" width="4.85546875" style="1" customWidth="1"/>
    <col min="10240" max="10240" width="40.42578125" style="1" customWidth="1"/>
    <col min="10241" max="10242" width="14.7109375" style="1" customWidth="1"/>
    <col min="10243" max="10243" width="13.42578125" style="1" customWidth="1"/>
    <col min="10244" max="10430" width="7.85546875" style="1" customWidth="1"/>
    <col min="10431" max="10487" width="8.85546875" style="1" customWidth="1"/>
    <col min="10488" max="10488" width="4.85546875" style="1" customWidth="1"/>
    <col min="10489" max="10489" width="41.42578125" style="1" customWidth="1"/>
    <col min="10490" max="10490" width="17.28515625" style="1" customWidth="1"/>
    <col min="10491" max="10492" width="0" style="1" hidden="1" customWidth="1"/>
    <col min="10493" max="10494" width="17.28515625" style="1"/>
    <col min="10495" max="10495" width="4.85546875" style="1" customWidth="1"/>
    <col min="10496" max="10496" width="40.42578125" style="1" customWidth="1"/>
    <col min="10497" max="10498" width="14.7109375" style="1" customWidth="1"/>
    <col min="10499" max="10499" width="13.42578125" style="1" customWidth="1"/>
    <col min="10500" max="10686" width="7.85546875" style="1" customWidth="1"/>
    <col min="10687" max="10743" width="8.85546875" style="1" customWidth="1"/>
    <col min="10744" max="10744" width="4.85546875" style="1" customWidth="1"/>
    <col min="10745" max="10745" width="41.42578125" style="1" customWidth="1"/>
    <col min="10746" max="10746" width="17.28515625" style="1" customWidth="1"/>
    <col min="10747" max="10748" width="0" style="1" hidden="1" customWidth="1"/>
    <col min="10749" max="10750" width="17.28515625" style="1"/>
    <col min="10751" max="10751" width="4.85546875" style="1" customWidth="1"/>
    <col min="10752" max="10752" width="40.42578125" style="1" customWidth="1"/>
    <col min="10753" max="10754" width="14.7109375" style="1" customWidth="1"/>
    <col min="10755" max="10755" width="13.42578125" style="1" customWidth="1"/>
    <col min="10756" max="10942" width="7.85546875" style="1" customWidth="1"/>
    <col min="10943" max="10999" width="8.85546875" style="1" customWidth="1"/>
    <col min="11000" max="11000" width="4.85546875" style="1" customWidth="1"/>
    <col min="11001" max="11001" width="41.42578125" style="1" customWidth="1"/>
    <col min="11002" max="11002" width="17.28515625" style="1" customWidth="1"/>
    <col min="11003" max="11004" width="0" style="1" hidden="1" customWidth="1"/>
    <col min="11005" max="11006" width="17.28515625" style="1"/>
    <col min="11007" max="11007" width="4.85546875" style="1" customWidth="1"/>
    <col min="11008" max="11008" width="40.42578125" style="1" customWidth="1"/>
    <col min="11009" max="11010" width="14.7109375" style="1" customWidth="1"/>
    <col min="11011" max="11011" width="13.42578125" style="1" customWidth="1"/>
    <col min="11012" max="11198" width="7.85546875" style="1" customWidth="1"/>
    <col min="11199" max="11255" width="8.85546875" style="1" customWidth="1"/>
    <col min="11256" max="11256" width="4.85546875" style="1" customWidth="1"/>
    <col min="11257" max="11257" width="41.42578125" style="1" customWidth="1"/>
    <col min="11258" max="11258" width="17.28515625" style="1" customWidth="1"/>
    <col min="11259" max="11260" width="0" style="1" hidden="1" customWidth="1"/>
    <col min="11261" max="11262" width="17.28515625" style="1"/>
    <col min="11263" max="11263" width="4.85546875" style="1" customWidth="1"/>
    <col min="11264" max="11264" width="40.42578125" style="1" customWidth="1"/>
    <col min="11265" max="11266" width="14.7109375" style="1" customWidth="1"/>
    <col min="11267" max="11267" width="13.42578125" style="1" customWidth="1"/>
    <col min="11268" max="11454" width="7.85546875" style="1" customWidth="1"/>
    <col min="11455" max="11511" width="8.85546875" style="1" customWidth="1"/>
    <col min="11512" max="11512" width="4.85546875" style="1" customWidth="1"/>
    <col min="11513" max="11513" width="41.42578125" style="1" customWidth="1"/>
    <col min="11514" max="11514" width="17.28515625" style="1" customWidth="1"/>
    <col min="11515" max="11516" width="0" style="1" hidden="1" customWidth="1"/>
    <col min="11517" max="11518" width="17.28515625" style="1"/>
    <col min="11519" max="11519" width="4.85546875" style="1" customWidth="1"/>
    <col min="11520" max="11520" width="40.42578125" style="1" customWidth="1"/>
    <col min="11521" max="11522" width="14.7109375" style="1" customWidth="1"/>
    <col min="11523" max="11523" width="13.42578125" style="1" customWidth="1"/>
    <col min="11524" max="11710" width="7.85546875" style="1" customWidth="1"/>
    <col min="11711" max="11767" width="8.85546875" style="1" customWidth="1"/>
    <col min="11768" max="11768" width="4.85546875" style="1" customWidth="1"/>
    <col min="11769" max="11769" width="41.42578125" style="1" customWidth="1"/>
    <col min="11770" max="11770" width="17.28515625" style="1" customWidth="1"/>
    <col min="11771" max="11772" width="0" style="1" hidden="1" customWidth="1"/>
    <col min="11773" max="11774" width="17.28515625" style="1"/>
    <col min="11775" max="11775" width="4.85546875" style="1" customWidth="1"/>
    <col min="11776" max="11776" width="40.42578125" style="1" customWidth="1"/>
    <col min="11777" max="11778" width="14.7109375" style="1" customWidth="1"/>
    <col min="11779" max="11779" width="13.42578125" style="1" customWidth="1"/>
    <col min="11780" max="11966" width="7.85546875" style="1" customWidth="1"/>
    <col min="11967" max="12023" width="8.85546875" style="1" customWidth="1"/>
    <col min="12024" max="12024" width="4.85546875" style="1" customWidth="1"/>
    <col min="12025" max="12025" width="41.42578125" style="1" customWidth="1"/>
    <col min="12026" max="12026" width="17.28515625" style="1" customWidth="1"/>
    <col min="12027" max="12028" width="0" style="1" hidden="1" customWidth="1"/>
    <col min="12029" max="12030" width="17.28515625" style="1"/>
    <col min="12031" max="12031" width="4.85546875" style="1" customWidth="1"/>
    <col min="12032" max="12032" width="40.42578125" style="1" customWidth="1"/>
    <col min="12033" max="12034" width="14.7109375" style="1" customWidth="1"/>
    <col min="12035" max="12035" width="13.42578125" style="1" customWidth="1"/>
    <col min="12036" max="12222" width="7.85546875" style="1" customWidth="1"/>
    <col min="12223" max="12279" width="8.85546875" style="1" customWidth="1"/>
    <col min="12280" max="12280" width="4.85546875" style="1" customWidth="1"/>
    <col min="12281" max="12281" width="41.42578125" style="1" customWidth="1"/>
    <col min="12282" max="12282" width="17.28515625" style="1" customWidth="1"/>
    <col min="12283" max="12284" width="0" style="1" hidden="1" customWidth="1"/>
    <col min="12285" max="12286" width="17.28515625" style="1"/>
    <col min="12287" max="12287" width="4.85546875" style="1" customWidth="1"/>
    <col min="12288" max="12288" width="40.42578125" style="1" customWidth="1"/>
    <col min="12289" max="12290" width="14.7109375" style="1" customWidth="1"/>
    <col min="12291" max="12291" width="13.42578125" style="1" customWidth="1"/>
    <col min="12292" max="12478" width="7.85546875" style="1" customWidth="1"/>
    <col min="12479" max="12535" width="8.85546875" style="1" customWidth="1"/>
    <col min="12536" max="12536" width="4.85546875" style="1" customWidth="1"/>
    <col min="12537" max="12537" width="41.42578125" style="1" customWidth="1"/>
    <col min="12538" max="12538" width="17.28515625" style="1" customWidth="1"/>
    <col min="12539" max="12540" width="0" style="1" hidden="1" customWidth="1"/>
    <col min="12541" max="12542" width="17.28515625" style="1"/>
    <col min="12543" max="12543" width="4.85546875" style="1" customWidth="1"/>
    <col min="12544" max="12544" width="40.42578125" style="1" customWidth="1"/>
    <col min="12545" max="12546" width="14.7109375" style="1" customWidth="1"/>
    <col min="12547" max="12547" width="13.42578125" style="1" customWidth="1"/>
    <col min="12548" max="12734" width="7.85546875" style="1" customWidth="1"/>
    <col min="12735" max="12791" width="8.85546875" style="1" customWidth="1"/>
    <col min="12792" max="12792" width="4.85546875" style="1" customWidth="1"/>
    <col min="12793" max="12793" width="41.42578125" style="1" customWidth="1"/>
    <col min="12794" max="12794" width="17.28515625" style="1" customWidth="1"/>
    <col min="12795" max="12796" width="0" style="1" hidden="1" customWidth="1"/>
    <col min="12797" max="12798" width="17.28515625" style="1"/>
    <col min="12799" max="12799" width="4.85546875" style="1" customWidth="1"/>
    <col min="12800" max="12800" width="40.42578125" style="1" customWidth="1"/>
    <col min="12801" max="12802" width="14.7109375" style="1" customWidth="1"/>
    <col min="12803" max="12803" width="13.42578125" style="1" customWidth="1"/>
    <col min="12804" max="12990" width="7.85546875" style="1" customWidth="1"/>
    <col min="12991" max="13047" width="8.85546875" style="1" customWidth="1"/>
    <col min="13048" max="13048" width="4.85546875" style="1" customWidth="1"/>
    <col min="13049" max="13049" width="41.42578125" style="1" customWidth="1"/>
    <col min="13050" max="13050" width="17.28515625" style="1" customWidth="1"/>
    <col min="13051" max="13052" width="0" style="1" hidden="1" customWidth="1"/>
    <col min="13053" max="13054" width="17.28515625" style="1"/>
    <col min="13055" max="13055" width="4.85546875" style="1" customWidth="1"/>
    <col min="13056" max="13056" width="40.42578125" style="1" customWidth="1"/>
    <col min="13057" max="13058" width="14.7109375" style="1" customWidth="1"/>
    <col min="13059" max="13059" width="13.42578125" style="1" customWidth="1"/>
    <col min="13060" max="13246" width="7.85546875" style="1" customWidth="1"/>
    <col min="13247" max="13303" width="8.85546875" style="1" customWidth="1"/>
    <col min="13304" max="13304" width="4.85546875" style="1" customWidth="1"/>
    <col min="13305" max="13305" width="41.42578125" style="1" customWidth="1"/>
    <col min="13306" max="13306" width="17.28515625" style="1" customWidth="1"/>
    <col min="13307" max="13308" width="0" style="1" hidden="1" customWidth="1"/>
    <col min="13309" max="13310" width="17.28515625" style="1"/>
    <col min="13311" max="13311" width="4.85546875" style="1" customWidth="1"/>
    <col min="13312" max="13312" width="40.42578125" style="1" customWidth="1"/>
    <col min="13313" max="13314" width="14.7109375" style="1" customWidth="1"/>
    <col min="13315" max="13315" width="13.42578125" style="1" customWidth="1"/>
    <col min="13316" max="13502" width="7.85546875" style="1" customWidth="1"/>
    <col min="13503" max="13559" width="8.85546875" style="1" customWidth="1"/>
    <col min="13560" max="13560" width="4.85546875" style="1" customWidth="1"/>
    <col min="13561" max="13561" width="41.42578125" style="1" customWidth="1"/>
    <col min="13562" max="13562" width="17.28515625" style="1" customWidth="1"/>
    <col min="13563" max="13564" width="0" style="1" hidden="1" customWidth="1"/>
    <col min="13565" max="13566" width="17.28515625" style="1"/>
    <col min="13567" max="13567" width="4.85546875" style="1" customWidth="1"/>
    <col min="13568" max="13568" width="40.42578125" style="1" customWidth="1"/>
    <col min="13569" max="13570" width="14.7109375" style="1" customWidth="1"/>
    <col min="13571" max="13571" width="13.42578125" style="1" customWidth="1"/>
    <col min="13572" max="13758" width="7.85546875" style="1" customWidth="1"/>
    <col min="13759" max="13815" width="8.85546875" style="1" customWidth="1"/>
    <col min="13816" max="13816" width="4.85546875" style="1" customWidth="1"/>
    <col min="13817" max="13817" width="41.42578125" style="1" customWidth="1"/>
    <col min="13818" max="13818" width="17.28515625" style="1" customWidth="1"/>
    <col min="13819" max="13820" width="0" style="1" hidden="1" customWidth="1"/>
    <col min="13821" max="13822" width="17.28515625" style="1"/>
    <col min="13823" max="13823" width="4.85546875" style="1" customWidth="1"/>
    <col min="13824" max="13824" width="40.42578125" style="1" customWidth="1"/>
    <col min="13825" max="13826" width="14.7109375" style="1" customWidth="1"/>
    <col min="13827" max="13827" width="13.42578125" style="1" customWidth="1"/>
    <col min="13828" max="14014" width="7.85546875" style="1" customWidth="1"/>
    <col min="14015" max="14071" width="8.85546875" style="1" customWidth="1"/>
    <col min="14072" max="14072" width="4.85546875" style="1" customWidth="1"/>
    <col min="14073" max="14073" width="41.42578125" style="1" customWidth="1"/>
    <col min="14074" max="14074" width="17.28515625" style="1" customWidth="1"/>
    <col min="14075" max="14076" width="0" style="1" hidden="1" customWidth="1"/>
    <col min="14077" max="14078" width="17.28515625" style="1"/>
    <col min="14079" max="14079" width="4.85546875" style="1" customWidth="1"/>
    <col min="14080" max="14080" width="40.42578125" style="1" customWidth="1"/>
    <col min="14081" max="14082" width="14.7109375" style="1" customWidth="1"/>
    <col min="14083" max="14083" width="13.42578125" style="1" customWidth="1"/>
    <col min="14084" max="14270" width="7.85546875" style="1" customWidth="1"/>
    <col min="14271" max="14327" width="8.85546875" style="1" customWidth="1"/>
    <col min="14328" max="14328" width="4.85546875" style="1" customWidth="1"/>
    <col min="14329" max="14329" width="41.42578125" style="1" customWidth="1"/>
    <col min="14330" max="14330" width="17.28515625" style="1" customWidth="1"/>
    <col min="14331" max="14332" width="0" style="1" hidden="1" customWidth="1"/>
    <col min="14333" max="14334" width="17.28515625" style="1"/>
    <col min="14335" max="14335" width="4.85546875" style="1" customWidth="1"/>
    <col min="14336" max="14336" width="40.42578125" style="1" customWidth="1"/>
    <col min="14337" max="14338" width="14.7109375" style="1" customWidth="1"/>
    <col min="14339" max="14339" width="13.42578125" style="1" customWidth="1"/>
    <col min="14340" max="14526" width="7.85546875" style="1" customWidth="1"/>
    <col min="14527" max="14583" width="8.85546875" style="1" customWidth="1"/>
    <col min="14584" max="14584" width="4.85546875" style="1" customWidth="1"/>
    <col min="14585" max="14585" width="41.42578125" style="1" customWidth="1"/>
    <col min="14586" max="14586" width="17.28515625" style="1" customWidth="1"/>
    <col min="14587" max="14588" width="0" style="1" hidden="1" customWidth="1"/>
    <col min="14589" max="14590" width="17.28515625" style="1"/>
    <col min="14591" max="14591" width="4.85546875" style="1" customWidth="1"/>
    <col min="14592" max="14592" width="40.42578125" style="1" customWidth="1"/>
    <col min="14593" max="14594" width="14.7109375" style="1" customWidth="1"/>
    <col min="14595" max="14595" width="13.42578125" style="1" customWidth="1"/>
    <col min="14596" max="14782" width="7.85546875" style="1" customWidth="1"/>
    <col min="14783" max="14839" width="8.85546875" style="1" customWidth="1"/>
    <col min="14840" max="14840" width="4.85546875" style="1" customWidth="1"/>
    <col min="14841" max="14841" width="41.42578125" style="1" customWidth="1"/>
    <col min="14842" max="14842" width="17.28515625" style="1" customWidth="1"/>
    <col min="14843" max="14844" width="0" style="1" hidden="1" customWidth="1"/>
    <col min="14845" max="14846" width="17.28515625" style="1"/>
    <col min="14847" max="14847" width="4.85546875" style="1" customWidth="1"/>
    <col min="14848" max="14848" width="40.42578125" style="1" customWidth="1"/>
    <col min="14849" max="14850" width="14.7109375" style="1" customWidth="1"/>
    <col min="14851" max="14851" width="13.42578125" style="1" customWidth="1"/>
    <col min="14852" max="15038" width="7.85546875" style="1" customWidth="1"/>
    <col min="15039" max="15095" width="8.85546875" style="1" customWidth="1"/>
    <col min="15096" max="15096" width="4.85546875" style="1" customWidth="1"/>
    <col min="15097" max="15097" width="41.42578125" style="1" customWidth="1"/>
    <col min="15098" max="15098" width="17.28515625" style="1" customWidth="1"/>
    <col min="15099" max="15100" width="0" style="1" hidden="1" customWidth="1"/>
    <col min="15101" max="15102" width="17.28515625" style="1"/>
    <col min="15103" max="15103" width="4.85546875" style="1" customWidth="1"/>
    <col min="15104" max="15104" width="40.42578125" style="1" customWidth="1"/>
    <col min="15105" max="15106" width="14.7109375" style="1" customWidth="1"/>
    <col min="15107" max="15107" width="13.42578125" style="1" customWidth="1"/>
    <col min="15108" max="15294" width="7.85546875" style="1" customWidth="1"/>
    <col min="15295" max="15351" width="8.85546875" style="1" customWidth="1"/>
    <col min="15352" max="15352" width="4.85546875" style="1" customWidth="1"/>
    <col min="15353" max="15353" width="41.42578125" style="1" customWidth="1"/>
    <col min="15354" max="15354" width="17.28515625" style="1" customWidth="1"/>
    <col min="15355" max="15356" width="0" style="1" hidden="1" customWidth="1"/>
    <col min="15357" max="15358" width="17.28515625" style="1"/>
    <col min="15359" max="15359" width="4.85546875" style="1" customWidth="1"/>
    <col min="15360" max="15360" width="40.42578125" style="1" customWidth="1"/>
    <col min="15361" max="15362" width="14.7109375" style="1" customWidth="1"/>
    <col min="15363" max="15363" width="13.42578125" style="1" customWidth="1"/>
    <col min="15364" max="15550" width="7.85546875" style="1" customWidth="1"/>
    <col min="15551" max="15607" width="8.85546875" style="1" customWidth="1"/>
    <col min="15608" max="15608" width="4.85546875" style="1" customWidth="1"/>
    <col min="15609" max="15609" width="41.42578125" style="1" customWidth="1"/>
    <col min="15610" max="15610" width="17.28515625" style="1" customWidth="1"/>
    <col min="15611" max="15612" width="0" style="1" hidden="1" customWidth="1"/>
    <col min="15613" max="15614" width="17.28515625" style="1"/>
    <col min="15615" max="15615" width="4.85546875" style="1" customWidth="1"/>
    <col min="15616" max="15616" width="40.42578125" style="1" customWidth="1"/>
    <col min="15617" max="15618" width="14.7109375" style="1" customWidth="1"/>
    <col min="15619" max="15619" width="13.42578125" style="1" customWidth="1"/>
    <col min="15620" max="15806" width="7.85546875" style="1" customWidth="1"/>
    <col min="15807" max="15863" width="8.85546875" style="1" customWidth="1"/>
    <col min="15864" max="15864" width="4.85546875" style="1" customWidth="1"/>
    <col min="15865" max="15865" width="41.42578125" style="1" customWidth="1"/>
    <col min="15866" max="15866" width="17.28515625" style="1" customWidth="1"/>
    <col min="15867" max="15868" width="0" style="1" hidden="1" customWidth="1"/>
    <col min="15869" max="15870" width="17.28515625" style="1"/>
    <col min="15871" max="15871" width="4.85546875" style="1" customWidth="1"/>
    <col min="15872" max="15872" width="40.42578125" style="1" customWidth="1"/>
    <col min="15873" max="15874" width="14.7109375" style="1" customWidth="1"/>
    <col min="15875" max="15875" width="13.42578125" style="1" customWidth="1"/>
    <col min="15876" max="16062" width="7.85546875" style="1" customWidth="1"/>
    <col min="16063" max="16119" width="8.85546875" style="1" customWidth="1"/>
    <col min="16120" max="16120" width="4.85546875" style="1" customWidth="1"/>
    <col min="16121" max="16121" width="41.42578125" style="1" customWidth="1"/>
    <col min="16122" max="16122" width="17.28515625" style="1" customWidth="1"/>
    <col min="16123" max="16124" width="0" style="1" hidden="1" customWidth="1"/>
    <col min="16125" max="16126" width="17.28515625" style="1"/>
    <col min="16127" max="16127" width="4.85546875" style="1" customWidth="1"/>
    <col min="16128" max="16128" width="40.42578125" style="1" customWidth="1"/>
    <col min="16129" max="16130" width="14.7109375" style="1" customWidth="1"/>
    <col min="16131" max="16131" width="13.42578125" style="1" customWidth="1"/>
    <col min="16132" max="16318" width="7.85546875" style="1" customWidth="1"/>
    <col min="16319" max="16375" width="8.85546875" style="1" customWidth="1"/>
    <col min="16376" max="16376" width="4.85546875" style="1" customWidth="1"/>
    <col min="16377" max="16377" width="41.42578125" style="1" customWidth="1"/>
    <col min="16378" max="16378" width="17.28515625" style="1" customWidth="1"/>
    <col min="16379" max="16380" width="0" style="1" hidden="1" customWidth="1"/>
    <col min="16381" max="16384" width="17.28515625" style="1"/>
  </cols>
  <sheetData>
    <row r="1" spans="1:6" ht="18.75">
      <c r="A1" s="34" t="s">
        <v>0</v>
      </c>
      <c r="B1" s="34"/>
      <c r="C1" s="34"/>
      <c r="D1" s="34"/>
      <c r="E1" s="34"/>
      <c r="F1" s="34"/>
    </row>
    <row r="2" spans="1:6" ht="18.75">
      <c r="A2" s="34" t="s">
        <v>1</v>
      </c>
      <c r="B2" s="34"/>
      <c r="C2" s="34"/>
      <c r="D2" s="34"/>
      <c r="E2" s="34"/>
      <c r="F2" s="34"/>
    </row>
    <row r="3" spans="1:6" ht="18.75">
      <c r="A3" s="34" t="s">
        <v>30</v>
      </c>
      <c r="B3" s="34"/>
      <c r="C3" s="34"/>
      <c r="D3" s="34"/>
      <c r="E3" s="34"/>
      <c r="F3" s="34"/>
    </row>
    <row r="4" spans="1:6" ht="15">
      <c r="A4" s="2"/>
      <c r="B4" s="2"/>
      <c r="C4" s="2"/>
      <c r="D4" s="2"/>
      <c r="E4" s="1"/>
      <c r="F4" s="37" t="s">
        <v>31</v>
      </c>
    </row>
    <row r="5" spans="1:6" s="3" customFormat="1" ht="54.95" customHeight="1">
      <c r="A5" s="28" t="s">
        <v>2</v>
      </c>
      <c r="B5" s="28" t="s">
        <v>3</v>
      </c>
      <c r="C5" s="29" t="s">
        <v>4</v>
      </c>
      <c r="D5" s="29" t="s">
        <v>5</v>
      </c>
      <c r="E5" s="30" t="s">
        <v>6</v>
      </c>
      <c r="F5" s="30" t="s">
        <v>7</v>
      </c>
    </row>
    <row r="6" spans="1:6" s="5" customFormat="1" ht="15">
      <c r="A6" s="6">
        <v>600</v>
      </c>
      <c r="B6" s="7" t="s">
        <v>8</v>
      </c>
      <c r="C6" s="4">
        <v>31328.279490000001</v>
      </c>
      <c r="D6" s="4">
        <v>42364.910210000002</v>
      </c>
      <c r="E6" s="8">
        <f>D6-C6</f>
        <v>11036.630720000001</v>
      </c>
      <c r="F6" s="24">
        <f t="shared" ref="F6:F23" si="0">ROUND(D6/C6*100,1)</f>
        <v>135.19999999999999</v>
      </c>
    </row>
    <row r="7" spans="1:6" s="5" customFormat="1" ht="15">
      <c r="A7" s="6">
        <v>601</v>
      </c>
      <c r="B7" s="7" t="s">
        <v>9</v>
      </c>
      <c r="C7" s="4">
        <v>115753.96278</v>
      </c>
      <c r="D7" s="4">
        <v>134484.16681999998</v>
      </c>
      <c r="E7" s="8">
        <f t="shared" ref="E7:E22" si="1">D7-C7</f>
        <v>18730.204039999982</v>
      </c>
      <c r="F7" s="24">
        <f t="shared" si="0"/>
        <v>116.2</v>
      </c>
    </row>
    <row r="8" spans="1:6" s="5" customFormat="1" ht="30">
      <c r="A8" s="6">
        <v>602</v>
      </c>
      <c r="B8" s="7" t="s">
        <v>10</v>
      </c>
      <c r="C8" s="4">
        <v>40260.727189999998</v>
      </c>
      <c r="D8" s="4">
        <v>46210.845839999994</v>
      </c>
      <c r="E8" s="8">
        <f t="shared" si="1"/>
        <v>5950.1186499999967</v>
      </c>
      <c r="F8" s="24">
        <f t="shared" si="0"/>
        <v>114.8</v>
      </c>
    </row>
    <row r="9" spans="1:6" s="5" customFormat="1" ht="30">
      <c r="A9" s="6">
        <v>604</v>
      </c>
      <c r="B9" s="7" t="s">
        <v>11</v>
      </c>
      <c r="C9" s="4">
        <v>25060.966150000004</v>
      </c>
      <c r="D9" s="4">
        <v>42456.983039999999</v>
      </c>
      <c r="E9" s="8">
        <f t="shared" si="1"/>
        <v>17396.016889999995</v>
      </c>
      <c r="F9" s="24">
        <f t="shared" si="0"/>
        <v>169.4</v>
      </c>
    </row>
    <row r="10" spans="1:6" s="5" customFormat="1" ht="45">
      <c r="A10" s="6">
        <v>605</v>
      </c>
      <c r="B10" s="7" t="s">
        <v>12</v>
      </c>
      <c r="C10" s="4">
        <v>17159.358989999997</v>
      </c>
      <c r="D10" s="4">
        <v>19946.288109999998</v>
      </c>
      <c r="E10" s="8">
        <f t="shared" si="1"/>
        <v>2786.9291200000007</v>
      </c>
      <c r="F10" s="24">
        <f t="shared" si="0"/>
        <v>116.2</v>
      </c>
    </row>
    <row r="11" spans="1:6" s="5" customFormat="1" ht="30">
      <c r="A11" s="6">
        <v>606</v>
      </c>
      <c r="B11" s="7" t="s">
        <v>13</v>
      </c>
      <c r="C11" s="4">
        <v>1935710.7125299999</v>
      </c>
      <c r="D11" s="4">
        <v>1953760.92869</v>
      </c>
      <c r="E11" s="8">
        <f t="shared" si="1"/>
        <v>18050.216160000069</v>
      </c>
      <c r="F11" s="24">
        <f t="shared" si="0"/>
        <v>100.9</v>
      </c>
    </row>
    <row r="12" spans="1:6" s="5" customFormat="1" ht="30">
      <c r="A12" s="6">
        <v>607</v>
      </c>
      <c r="B12" s="7" t="s">
        <v>14</v>
      </c>
      <c r="C12" s="4">
        <v>157913.31169</v>
      </c>
      <c r="D12" s="4">
        <v>163177.11318000001</v>
      </c>
      <c r="E12" s="8">
        <f t="shared" si="1"/>
        <v>5263.8014900000126</v>
      </c>
      <c r="F12" s="24">
        <f t="shared" si="0"/>
        <v>103.3</v>
      </c>
    </row>
    <row r="13" spans="1:6" s="5" customFormat="1" ht="30">
      <c r="A13" s="6">
        <v>608</v>
      </c>
      <c r="B13" s="7" t="s">
        <v>15</v>
      </c>
      <c r="C13" s="4">
        <v>2936.00119</v>
      </c>
      <c r="D13" s="4">
        <v>0</v>
      </c>
      <c r="E13" s="8">
        <f t="shared" si="1"/>
        <v>-2936.00119</v>
      </c>
      <c r="F13" s="24">
        <f t="shared" si="0"/>
        <v>0</v>
      </c>
    </row>
    <row r="14" spans="1:6" s="5" customFormat="1" ht="45">
      <c r="A14" s="6">
        <v>609</v>
      </c>
      <c r="B14" s="7" t="s">
        <v>16</v>
      </c>
      <c r="C14" s="4">
        <v>1197686.5435599999</v>
      </c>
      <c r="D14" s="4">
        <v>1273835.9781399998</v>
      </c>
      <c r="E14" s="8">
        <f t="shared" si="1"/>
        <v>76149.434579999885</v>
      </c>
      <c r="F14" s="24">
        <f t="shared" si="0"/>
        <v>106.4</v>
      </c>
    </row>
    <row r="15" spans="1:6" s="5" customFormat="1" ht="30">
      <c r="A15" s="6">
        <v>611</v>
      </c>
      <c r="B15" s="7" t="s">
        <v>17</v>
      </c>
      <c r="C15" s="4">
        <v>114021.71382999999</v>
      </c>
      <c r="D15" s="4">
        <v>157225.07802000002</v>
      </c>
      <c r="E15" s="8">
        <f t="shared" si="1"/>
        <v>43203.364190000022</v>
      </c>
      <c r="F15" s="24">
        <f t="shared" si="0"/>
        <v>137.9</v>
      </c>
    </row>
    <row r="16" spans="1:6" s="5" customFormat="1" ht="30">
      <c r="A16" s="6">
        <v>617</v>
      </c>
      <c r="B16" s="7" t="s">
        <v>18</v>
      </c>
      <c r="C16" s="4">
        <v>58623.259899999997</v>
      </c>
      <c r="D16" s="4">
        <v>72687.821779999984</v>
      </c>
      <c r="E16" s="8">
        <f t="shared" si="1"/>
        <v>14064.561879999987</v>
      </c>
      <c r="F16" s="24">
        <f t="shared" si="0"/>
        <v>124</v>
      </c>
    </row>
    <row r="17" spans="1:7" s="5" customFormat="1" ht="30">
      <c r="A17" s="6">
        <v>618</v>
      </c>
      <c r="B17" s="7" t="s">
        <v>19</v>
      </c>
      <c r="C17" s="4">
        <v>53655.314159999994</v>
      </c>
      <c r="D17" s="4">
        <v>62178.168789999996</v>
      </c>
      <c r="E17" s="8">
        <f t="shared" si="1"/>
        <v>8522.8546300000016</v>
      </c>
      <c r="F17" s="24">
        <f t="shared" si="0"/>
        <v>115.9</v>
      </c>
    </row>
    <row r="18" spans="1:7" s="5" customFormat="1" ht="30">
      <c r="A18" s="6">
        <v>619</v>
      </c>
      <c r="B18" s="7" t="s">
        <v>20</v>
      </c>
      <c r="C18" s="4">
        <v>75858.913879999993</v>
      </c>
      <c r="D18" s="4">
        <v>92351.962339999998</v>
      </c>
      <c r="E18" s="8">
        <f t="shared" si="1"/>
        <v>16493.048460000005</v>
      </c>
      <c r="F18" s="24">
        <f t="shared" si="0"/>
        <v>121.7</v>
      </c>
    </row>
    <row r="19" spans="1:7" s="5" customFormat="1" ht="30">
      <c r="A19" s="6">
        <v>620</v>
      </c>
      <c r="B19" s="7" t="s">
        <v>21</v>
      </c>
      <c r="C19" s="4">
        <v>553290.85745999997</v>
      </c>
      <c r="D19" s="4">
        <v>431874.02283000009</v>
      </c>
      <c r="E19" s="8">
        <f t="shared" si="1"/>
        <v>-121416.83462999988</v>
      </c>
      <c r="F19" s="24">
        <f t="shared" si="0"/>
        <v>78.099999999999994</v>
      </c>
    </row>
    <row r="20" spans="1:7" s="5" customFormat="1" ht="30">
      <c r="A20" s="6">
        <v>621</v>
      </c>
      <c r="B20" s="7" t="s">
        <v>22</v>
      </c>
      <c r="C20" s="4">
        <v>112548.19757</v>
      </c>
      <c r="D20" s="4">
        <v>455332.44810000004</v>
      </c>
      <c r="E20" s="8">
        <f t="shared" si="1"/>
        <v>342784.25053000002</v>
      </c>
      <c r="F20" s="24">
        <f t="shared" si="0"/>
        <v>404.6</v>
      </c>
    </row>
    <row r="21" spans="1:7" s="5" customFormat="1" ht="45">
      <c r="A21" s="6">
        <v>624</v>
      </c>
      <c r="B21" s="7" t="s">
        <v>23</v>
      </c>
      <c r="C21" s="4">
        <v>43408.209310000006</v>
      </c>
      <c r="D21" s="4">
        <v>47758.161169999999</v>
      </c>
      <c r="E21" s="8">
        <f t="shared" si="1"/>
        <v>4349.9518599999938</v>
      </c>
      <c r="F21" s="24">
        <f t="shared" si="0"/>
        <v>110</v>
      </c>
    </row>
    <row r="22" spans="1:7" s="5" customFormat="1" ht="45">
      <c r="A22" s="6">
        <v>640</v>
      </c>
      <c r="B22" s="7" t="s">
        <v>24</v>
      </c>
      <c r="C22" s="4">
        <v>1481.1043</v>
      </c>
      <c r="D22" s="31">
        <v>0</v>
      </c>
      <c r="E22" s="32">
        <f t="shared" si="1"/>
        <v>-1481.1043</v>
      </c>
      <c r="F22" s="33">
        <f t="shared" si="0"/>
        <v>0</v>
      </c>
    </row>
    <row r="23" spans="1:7" s="9" customFormat="1" ht="14.25">
      <c r="A23" s="35" t="s">
        <v>25</v>
      </c>
      <c r="B23" s="36"/>
      <c r="C23" s="25">
        <f>SUM(C6:C22)</f>
        <v>4536697.4339799993</v>
      </c>
      <c r="D23" s="25">
        <f>SUM(D6:D22)</f>
        <v>4995644.8770599989</v>
      </c>
      <c r="E23" s="26">
        <f>SUM(E6:E22)</f>
        <v>458947.44308000006</v>
      </c>
      <c r="F23" s="27">
        <f t="shared" si="0"/>
        <v>110.1</v>
      </c>
    </row>
    <row r="24" spans="1:7">
      <c r="A24" s="10"/>
      <c r="B24" s="10"/>
      <c r="D24" s="10"/>
      <c r="E24" s="10"/>
    </row>
    <row r="25" spans="1:7">
      <c r="A25" s="10"/>
      <c r="B25" s="10"/>
      <c r="C25" s="10"/>
      <c r="D25" s="10"/>
      <c r="E25" s="10"/>
    </row>
    <row r="26" spans="1:7" ht="16.5" customHeight="1">
      <c r="A26" s="16" t="s">
        <v>26</v>
      </c>
      <c r="B26" s="17"/>
      <c r="C26" s="17"/>
      <c r="D26" s="17"/>
      <c r="E26" s="17"/>
      <c r="F26" s="18"/>
    </row>
    <row r="27" spans="1:7" ht="18.75">
      <c r="A27" s="16" t="s">
        <v>27</v>
      </c>
      <c r="B27" s="17"/>
      <c r="C27" s="19"/>
      <c r="D27" s="19"/>
      <c r="E27" s="20"/>
      <c r="F27" s="21"/>
      <c r="G27" s="11"/>
    </row>
    <row r="28" spans="1:7" s="12" customFormat="1" ht="18.75">
      <c r="A28" s="16" t="s">
        <v>28</v>
      </c>
      <c r="B28" s="19"/>
      <c r="C28" s="19"/>
      <c r="D28" s="19"/>
      <c r="E28" s="22"/>
      <c r="F28" s="23" t="s">
        <v>29</v>
      </c>
    </row>
    <row r="35" spans="1:5">
      <c r="A35" s="1"/>
      <c r="B35" s="1"/>
      <c r="C35" s="1"/>
      <c r="D35" s="1"/>
      <c r="E35" s="1"/>
    </row>
    <row r="38" spans="1:5">
      <c r="E38" s="15"/>
    </row>
  </sheetData>
  <mergeCells count="4">
    <mergeCell ref="A1:F1"/>
    <mergeCell ref="A2:F2"/>
    <mergeCell ref="A3:F3"/>
    <mergeCell ref="A23:B23"/>
  </mergeCells>
  <pageMargins left="0.59055118110236227" right="0.11811023622047245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2015-09-07T16:36:01Z</cp:lastPrinted>
  <dcterms:created xsi:type="dcterms:W3CDTF">2015-06-04T10:03:52Z</dcterms:created>
  <dcterms:modified xsi:type="dcterms:W3CDTF">2015-09-07T16:36:02Z</dcterms:modified>
</cp:coreProperties>
</file>